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małe 2026\ZP 14 GK Wykonanie bieżących napraw elementów dróg\"/>
    </mc:Choice>
  </mc:AlternateContent>
  <xr:revisionPtr revIDLastSave="0" documentId="13_ncr:1_{B9BCB1AF-C399-42D2-9667-99A782F10B7C}" xr6:coauthVersionLast="47" xr6:coauthVersionMax="47" xr10:uidLastSave="{00000000-0000-0000-0000-000000000000}"/>
  <bookViews>
    <workbookView xWindow="-120" yWindow="-120" windowWidth="29040" windowHeight="15720" xr2:uid="{CEC60549-92C9-4840-BF6D-B8163DAE8EF4}"/>
  </bookViews>
  <sheets>
    <sheet name="Zadanie 1" sheetId="1" r:id="rId1"/>
  </sheets>
  <definedNames>
    <definedName name="_xlnm.Print_Area" localSheetId="0">'Zadanie 1'!$A$1:$G$68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5" i="1"/>
  <c r="G63" i="1"/>
  <c r="G62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39" i="1"/>
  <c r="G37" i="1"/>
  <c r="G36" i="1"/>
  <c r="G35" i="1"/>
  <c r="G34" i="1"/>
  <c r="G33" i="1"/>
  <c r="G32" i="1"/>
  <c r="G31" i="1"/>
  <c r="G30" i="1"/>
  <c r="G28" i="1"/>
  <c r="G27" i="1"/>
  <c r="G26" i="1"/>
  <c r="G24" i="1"/>
  <c r="G23" i="1"/>
  <c r="G22" i="1"/>
  <c r="G20" i="1"/>
  <c r="G19" i="1"/>
  <c r="G17" i="1"/>
  <c r="G16" i="1"/>
  <c r="G15" i="1"/>
  <c r="G13" i="1"/>
  <c r="G12" i="1"/>
  <c r="G11" i="1"/>
  <c r="G10" i="1"/>
  <c r="G9" i="1"/>
  <c r="G8" i="1"/>
  <c r="G61" i="1"/>
  <c r="G64" i="1"/>
  <c r="G66" i="1" l="1"/>
  <c r="G67" i="1" s="1"/>
  <c r="G68" i="1" s="1"/>
</calcChain>
</file>

<file path=xl/sharedStrings.xml><?xml version="1.0" encoding="utf-8"?>
<sst xmlns="http://schemas.openxmlformats.org/spreadsheetml/2006/main" count="175" uniqueCount="132">
  <si>
    <t>Lp.</t>
  </si>
  <si>
    <t>Opis robót</t>
  </si>
  <si>
    <t>J.m.</t>
  </si>
  <si>
    <t>Ilość</t>
  </si>
  <si>
    <t>Krotność</t>
  </si>
  <si>
    <t>Cena jednostkowa
zł netto</t>
  </si>
  <si>
    <t>Roboty rozbiórkowe</t>
  </si>
  <si>
    <t>1.1</t>
  </si>
  <si>
    <t>1.2</t>
  </si>
  <si>
    <t>1.3</t>
  </si>
  <si>
    <t>1.4</t>
  </si>
  <si>
    <t>1.5</t>
  </si>
  <si>
    <t>1.6</t>
  </si>
  <si>
    <t>1.7</t>
  </si>
  <si>
    <t>m</t>
  </si>
  <si>
    <t>m2</t>
  </si>
  <si>
    <t>m3</t>
  </si>
  <si>
    <t>Odtworzenie podbudowy</t>
  </si>
  <si>
    <t>2.1</t>
  </si>
  <si>
    <t>2.2</t>
  </si>
  <si>
    <t>2.3</t>
  </si>
  <si>
    <t>Naprawa nawierzchni z płytek chodnikowych</t>
  </si>
  <si>
    <t>3.1</t>
  </si>
  <si>
    <t>3.2</t>
  </si>
  <si>
    <t>Naprawa nawierzchni z kostki brukowej betonowej</t>
  </si>
  <si>
    <t>4.1</t>
  </si>
  <si>
    <t>4.2</t>
  </si>
  <si>
    <t>4.3</t>
  </si>
  <si>
    <t>Naprawa nawierzchni asfaltowej</t>
  </si>
  <si>
    <t>5.1</t>
  </si>
  <si>
    <t>5.2</t>
  </si>
  <si>
    <t>5.3</t>
  </si>
  <si>
    <t>Remonty cząstkowe nawierzchni bitumicznych mieszankami mineralno-bitumicznymi, mineralnoasfaltowa, grysowa zamknięta</t>
  </si>
  <si>
    <t>t</t>
  </si>
  <si>
    <t>Roboty ziemne</t>
  </si>
  <si>
    <t>6.1</t>
  </si>
  <si>
    <t>6.2</t>
  </si>
  <si>
    <t>6.3</t>
  </si>
  <si>
    <t>6.4</t>
  </si>
  <si>
    <t>6.5</t>
  </si>
  <si>
    <t>6.6</t>
  </si>
  <si>
    <t>6.7</t>
  </si>
  <si>
    <t>6.8</t>
  </si>
  <si>
    <t>Wykopy oraz przekopy wykonywane na odkład koparkami podsiębiernymi, koparka 0,25-0,60, głębokość do 3˙m, kategoria gruntu III-IV</t>
  </si>
  <si>
    <t>Wykopy liniowe szerokości 0,8-2,5˙m o ścianach pionowych z ręcznym wydobyciem urobku w gruntach suchych, głębokości do 3,0˙m, kategoria gruntu III-IV</t>
  </si>
  <si>
    <t>Umocnienie pionowych ścian wykopów liniowych palami szalunkowymi (wypraskami) w gruntach suchych z rozbiórką, umocnienia ażurowe, głębokość do 3.0˙m, kategoria gruntu III-IV</t>
  </si>
  <si>
    <t>Podłoża pod kanały i obiekty z materiałów sypkich, grubość 20˙cm</t>
  </si>
  <si>
    <t>Obsypka rurociągu kruszywem dowiezionym, piasek</t>
  </si>
  <si>
    <t>Zasypanie wykopów fundamentowych podłużnych, punktowych, rowów, wykopów obiektowych, spycharki, grubość w stanie luźnym 30˙cm, kategoria gruntu III-IV</t>
  </si>
  <si>
    <t>Zagęszczanie nasypów, ubijakiem mechanicznym, grunt spoisty kategorii III</t>
  </si>
  <si>
    <t>Roboty ziemne koparkami podsiębiernymi z transportem urobku sam. samowył., w ziemi uprzednio zmagazynowanej w hałdach, koparka 0,15˙m3, grunt kategorii I-III, spycharka 55˙kW</t>
  </si>
  <si>
    <t>Wykonanie drenażu</t>
  </si>
  <si>
    <t>7.1</t>
  </si>
  <si>
    <t>Ułożenie drenażu z rur z tworzyw sztucznych, w zwojach, Dn˙100-125˙mm</t>
  </si>
  <si>
    <t>Wymiana studzienek kanalizacyjnych</t>
  </si>
  <si>
    <t>8.1</t>
  </si>
  <si>
    <t>8.2</t>
  </si>
  <si>
    <t>8.3</t>
  </si>
  <si>
    <t>8.4</t>
  </si>
  <si>
    <t>Demontaż studzienek ściekowych ulicznych, betonowych o średnicy 500·mm</t>
  </si>
  <si>
    <t>Studnie rewizyjne z kręgów betonowych w gotowym wykopie, Fi˙1000˙mm, głębokość 3˙m</t>
  </si>
  <si>
    <t>Studnie rewizyjne z kręgów betonowych w gotowym wykopie, Fi˙1000˙mm, za każde 0,5˙m różnicy głębokości</t>
  </si>
  <si>
    <t>Studnie rewizyjne o średnicy 400 mm w gotowym wykopie, z włazem żeliwnym, kinetą - z tworzyw sztucznych</t>
  </si>
  <si>
    <t>kpl</t>
  </si>
  <si>
    <t>szt</t>
  </si>
  <si>
    <t>0.5m</t>
  </si>
  <si>
    <t>Roboty montażowe kanalizacyjne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</si>
  <si>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</si>
  <si>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</si>
  <si>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</si>
  <si>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</si>
  <si>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</si>
  <si>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</si>
  <si>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</si>
  <si>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</si>
  <si>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</si>
  <si>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</si>
  <si>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</si>
  <si>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</si>
  <si>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</si>
  <si>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</si>
  <si>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</si>
  <si>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</si>
  <si>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</si>
  <si>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</si>
  <si>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</si>
  <si>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Kanały z rur typu PVC łączone na wcisk, Fi˙160˙mm - naprawa uszkodzonego przykanalika</t>
  </si>
  <si>
    <t>Kanały z rur typu PVC łączone na wcisk, Fi˙200˙mm - naprawa uszkodzonego przykanalika</t>
  </si>
  <si>
    <t>Kanały z rur typu PVC łączone na wcisk, Fi˙315˙mm - naprawa uszkodzonego przykanalika</t>
  </si>
  <si>
    <t>Kanały z rur typu PVC łączone na wcisk, Fi˙400˙mm - naprawa uszkodzonego kanału deszczowego</t>
  </si>
  <si>
    <t>Kanały z rur typu PVC łączone na wcisk, Fi˙500˙mm - naprawa uszkodzonego kanału deszczowego</t>
  </si>
  <si>
    <t>Kanały z rur typu PVC łączone na wcisk, Fi˙630˙mm - naprawa uszkodzonego kanału deszczowego</t>
  </si>
  <si>
    <t>Regulacja pionowa studzienek dla urządzeń podziemnych, włazy kanałowe</t>
  </si>
  <si>
    <t>Analogia: rozebranie korytek odwodnienia liniowego ACO</t>
  </si>
  <si>
    <t>Odwodnienia liniowe z polimerobetonu lub tworzywa sztucznego o szerokości w świetle 200 mm i wysokości ponad 300 mm do 450 mm, klasa obciążenia D400 - z rusztem żeliwnym</t>
  </si>
  <si>
    <t>Odwodnienia liniowe z polimerobetonu lub tworzywa sztucznego o szerokości w świetle 300 mm i wysokości ponad 300 mm do 450 mm, klasa obciążenia D400 - z rusztem żeliwnym</t>
  </si>
  <si>
    <t>Przebicie otworów w elementach z betonu o powierzchni do 0,05˙m2, beton żwirowy, grubość do 10˙cm - włączenie odwodnienia do studzienki burzowej</t>
  </si>
  <si>
    <t>Uszczelnienie studni betonowej</t>
  </si>
  <si>
    <t>Uszczelnienie istniejącego kanału</t>
  </si>
  <si>
    <t>Wykonanie przejścia szczelnego w studni</t>
  </si>
  <si>
    <t>Analogia: uzupełnienie i osadzenie w studzienkach i komorach, właz żeliwny "Antykradzieżowy" - dostawa i montaż</t>
  </si>
  <si>
    <t>Analogia: uzupełnienie wpustów kanalizacji deszczowej - wpusty przykrawężnikowe "Antykradzieżowe" - dostawa i montaż</t>
  </si>
  <si>
    <t>Analogia: uzupełnienie wpustów kanalizacji deszczowej - wpusty krawężnikowe "Antykradzieżowe" - dostawa i montaż</t>
  </si>
  <si>
    <t>Regulacja pionowa studzienek dla urządzeń podziemnych, wpusty ściekowe uliczne</t>
  </si>
  <si>
    <t>Wykonanie uszczelnienia pierścienia betonowego na studni pod włazem</t>
  </si>
  <si>
    <t>Roboty przygotowawcze i towarzyszące konieczne do wykonania napraw elementów kanalizacji deszczowej</t>
  </si>
  <si>
    <t>9.20</t>
  </si>
  <si>
    <t>r-g</t>
  </si>
  <si>
    <t>Cięcie nawierzchni mechanicznie, z mas mineralno-asfaltowych, dodatek za każdy następny 1˙cm głębokości
(ponad 5) - do 10 cm głęb.</t>
  </si>
  <si>
    <t>Cięcie nawierzchni mechanicznie, z mas mineralno-asfaltowych, głębokość 5 cm</t>
  </si>
  <si>
    <t>Rozebranie nawierzchni z mieszanek mineralno-bitumicznych, mechanicznie, grubość nawierzchni 3 cm</t>
  </si>
  <si>
    <t>Rozebranie nawierzchni z mieszanek mineralno-bitumicznych, mechanicznie, dodatek za każdy dalszy 1 cm - do 10 cm grub.</t>
  </si>
  <si>
    <t>Rozebranie podbudowy, z kruszywa kamiennego mechanicznie, grubość podbudowy 15 cm</t>
  </si>
  <si>
    <t>Rozebranie podbudowy, z kruszywa kamiennego mechanicznie, dodatek za każdy dalszy 1 cm grubości podbudowy - do 30 cm grub.</t>
  </si>
  <si>
    <t>Podbudowy z kruszyw, tłuczeń, warstwa dolna, grubość warstwy po zagęszczeniu 15 cm</t>
  </si>
  <si>
    <t>Podbudowy z kruszyw, tłuczeń, warstwa górna, grubość warstwy po zagęszczeniu 8 cm</t>
  </si>
  <si>
    <t>Podbudowy z kruszyw, tłuczeń, warstwa górna, dodatek za każdy dalszy 1 cm grubości - do 15 cm grub.</t>
  </si>
  <si>
    <t>Rozebranie chodników, wysepek przystankowych i przejść dla pieszych, płyty betonowe 50x50x7 cm na podsypce piaskowej</t>
  </si>
  <si>
    <t>Chodniki z płyt betonowych, 50x50x7 cm na podsypce cementowo-piaskowej z wypełnieniem spoin zaprawą cementową</t>
  </si>
  <si>
    <t>Nawierzchnie z kostki brukowej betonowej, grubość 6 cm, na podsypce cementowo-piaskowej</t>
  </si>
  <si>
    <t>Nawierzchnie z kostki brukowej betonowej, grubość 8 cm, na podsypce cementowo-piaskowej</t>
  </si>
  <si>
    <t>Nawierzchnie z mieszanek mineralno-bitumicznych (warstwa wiążąca), mieszanka asfaltowa, grubość po zagęszczeniu 5 cm, masa grysowa</t>
  </si>
  <si>
    <t>Nawierzchnie z mieszanek mineralno-bitumicznych (warstwa ścieralna), mieszanka asfaltowa, grubość po zagęszczeniu 5 cm, masa grysowa</t>
  </si>
  <si>
    <t>VAT 23%</t>
  </si>
  <si>
    <t>Wartość pozycji (zł)
kol. 4 x 5 x 6</t>
  </si>
  <si>
    <t>Razem zł netto</t>
  </si>
  <si>
    <t>Razem zł brutto</t>
  </si>
  <si>
    <t>Wywiezienie gruzu z terenu rozbiórki przy mechanicznym załadowaniu i wyładowaniu, załadowanie koparko-ładowarką samochodów samowyładowczych,</t>
  </si>
  <si>
    <t>Wykonanie bieżących napraw elementów dróg gminnych na terenie miasta i gminy Skawina
Zadanie 3 - Naprawa elementów kanalizacji deszczowej</t>
  </si>
  <si>
    <t xml:space="preserve">Rozebranie nawierzchni z kostki betonowej </t>
  </si>
  <si>
    <t>Załącznik nr 1.3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</si>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</sst>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4" fontId="2" fillId="0" borderId="1" xfId="0" applyNumberFormat="1" applyFont="1" applyBorder="1" applyAlignment="1" applyProtection="1">
      <alignment horizontal="right" vertical="center"/>
      <protection locked="0"/>
    </xf>
    <xf numFmtId="44" fontId="2" fillId="0" borderId="1" xfId="0" applyNumberFormat="1" applyFont="1" applyBorder="1" applyAlignment="1" applyProtection="1">
      <alignment vertical="center"/>
      <protection locked="0"/>
    </xf>
    <xf numFmtId="44" fontId="5" fillId="0" borderId="1" xfId="0" applyNumberFormat="1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4720-0E60-44E7-BA1C-33DA04F1DB4A}">
  <sheetPr>
    <pageSetUpPr fitToPage="1"/>
  </sheetPr>
  <dimension ref="A1:G134"/>
  <sheetViews>
    <sheetView showGridLines="0" tabSelected="1" view="pageBreakPreview" topLeftCell="A58" zoomScaleNormal="100" zoomScaleSheetLayoutView="100" workbookViewId="0">
      <selection activeCell="F63" sqref="F63"/>
    </sheetView>
  </sheetViews>
  <sheetFormatPr defaultRowHeight="15" x14ac:dyDescent="0.25"/>
  <cols>
    <col min="1" max="1" width="7" style="2" customWidth="1"/>
    <col min="2" max="2" width="56.7109375" customWidth="1"/>
    <col min="3" max="3" width="8" customWidth="1"/>
    <col min="4" max="4" width="9.28515625" customWidth="1"/>
    <col min="5" max="5" width="10.28515625" customWidth="1"/>
    <col min="6" max="6" width="17.7109375" customWidth="1"/>
    <col min="7" max="7" width="18.85546875" customWidth="1"/>
  </cols>
  <sheetData>
    <row r="1" spans="1:7" ht="17.25" customHeight="1" x14ac:dyDescent="0.25">
      <c r="A1" s="21" t="s">
        <v>130</v>
      </c>
      <c r="B1" s="21"/>
      <c r="C1" s="21"/>
      <c r="D1" s="21"/>
      <c r="E1" s="21"/>
      <c r="F1" s="21"/>
      <c r="G1" s="21"/>
    </row>
    <row r="2" spans="1:7" ht="22.5" customHeight="1" x14ac:dyDescent="0.25">
      <c r="A2" s="22" t="s">
        <v>131</v>
      </c>
      <c r="B2" s="22"/>
      <c r="C2" s="22"/>
      <c r="D2" s="22"/>
      <c r="E2" s="22"/>
      <c r="F2" s="22"/>
      <c r="G2" s="22"/>
    </row>
    <row r="3" spans="1:7" ht="36" customHeight="1" x14ac:dyDescent="0.25">
      <c r="A3" s="23" t="s">
        <v>128</v>
      </c>
      <c r="B3" s="23"/>
      <c r="C3" s="23"/>
      <c r="D3" s="23"/>
      <c r="E3" s="23"/>
      <c r="F3" s="23"/>
      <c r="G3" s="23"/>
    </row>
    <row r="4" spans="1:7" ht="38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124</v>
      </c>
    </row>
    <row r="5" spans="1:7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7" ht="21" customHeight="1" x14ac:dyDescent="0.25">
      <c r="A6" s="6">
        <v>1</v>
      </c>
      <c r="B6" s="24" t="s">
        <v>6</v>
      </c>
      <c r="C6" s="24"/>
      <c r="D6" s="24"/>
      <c r="E6" s="24"/>
      <c r="F6" s="24"/>
      <c r="G6" s="24"/>
    </row>
    <row r="7" spans="1:7" ht="50.25" customHeight="1" x14ac:dyDescent="0.25">
      <c r="A7" s="10" t="s">
        <v>7</v>
      </c>
      <c r="B7" s="7" t="s">
        <v>109</v>
      </c>
      <c r="C7" s="8" t="s">
        <v>14</v>
      </c>
      <c r="D7" s="8">
        <v>50</v>
      </c>
      <c r="E7" s="8">
        <v>1</v>
      </c>
      <c r="F7" s="12"/>
      <c r="G7" s="25">
        <f>D7*E7*F7</f>
        <v>0</v>
      </c>
    </row>
    <row r="8" spans="1:7" ht="50.25" customHeight="1" x14ac:dyDescent="0.25">
      <c r="A8" s="10" t="s">
        <v>8</v>
      </c>
      <c r="B8" s="7" t="s">
        <v>108</v>
      </c>
      <c r="C8" s="8" t="s">
        <v>14</v>
      </c>
      <c r="D8" s="8">
        <v>50</v>
      </c>
      <c r="E8" s="8">
        <v>5</v>
      </c>
      <c r="F8" s="12"/>
      <c r="G8" s="25">
        <f t="shared" ref="G8:G13" si="0">D8*E8*F8</f>
        <v>0</v>
      </c>
    </row>
    <row r="9" spans="1:7" ht="50.25" customHeight="1" x14ac:dyDescent="0.25">
      <c r="A9" s="10" t="s">
        <v>9</v>
      </c>
      <c r="B9" s="7" t="s">
        <v>110</v>
      </c>
      <c r="C9" s="8" t="s">
        <v>15</v>
      </c>
      <c r="D9" s="8">
        <v>10</v>
      </c>
      <c r="E9" s="8">
        <v>1</v>
      </c>
      <c r="F9" s="12"/>
      <c r="G9" s="25">
        <f t="shared" si="0"/>
        <v>0</v>
      </c>
    </row>
    <row r="10" spans="1:7" ht="50.25" customHeight="1" x14ac:dyDescent="0.25">
      <c r="A10" s="10" t="s">
        <v>10</v>
      </c>
      <c r="B10" s="7" t="s">
        <v>111</v>
      </c>
      <c r="C10" s="8" t="s">
        <v>15</v>
      </c>
      <c r="D10" s="8">
        <v>10</v>
      </c>
      <c r="E10" s="8">
        <v>7</v>
      </c>
      <c r="F10" s="12"/>
      <c r="G10" s="25">
        <f t="shared" si="0"/>
        <v>0</v>
      </c>
    </row>
    <row r="11" spans="1:7" ht="50.25" customHeight="1" x14ac:dyDescent="0.25">
      <c r="A11" s="10" t="s">
        <v>11</v>
      </c>
      <c r="B11" s="7" t="s">
        <v>112</v>
      </c>
      <c r="C11" s="8" t="s">
        <v>15</v>
      </c>
      <c r="D11" s="8">
        <v>10</v>
      </c>
      <c r="E11" s="8">
        <v>1</v>
      </c>
      <c r="F11" s="12"/>
      <c r="G11" s="25">
        <f t="shared" si="0"/>
        <v>0</v>
      </c>
    </row>
    <row r="12" spans="1:7" ht="50.25" customHeight="1" x14ac:dyDescent="0.25">
      <c r="A12" s="10" t="s">
        <v>12</v>
      </c>
      <c r="B12" s="7" t="s">
        <v>113</v>
      </c>
      <c r="C12" s="8" t="s">
        <v>15</v>
      </c>
      <c r="D12" s="8">
        <v>10</v>
      </c>
      <c r="E12" s="8">
        <v>15</v>
      </c>
      <c r="F12" s="12"/>
      <c r="G12" s="25">
        <f t="shared" si="0"/>
        <v>0</v>
      </c>
    </row>
    <row r="13" spans="1:7" ht="52.5" customHeight="1" x14ac:dyDescent="0.25">
      <c r="A13" s="10" t="s">
        <v>13</v>
      </c>
      <c r="B13" s="7" t="s">
        <v>127</v>
      </c>
      <c r="C13" s="8" t="s">
        <v>16</v>
      </c>
      <c r="D13" s="8">
        <v>10</v>
      </c>
      <c r="E13" s="8">
        <v>1</v>
      </c>
      <c r="F13" s="12"/>
      <c r="G13" s="25">
        <f t="shared" si="0"/>
        <v>0</v>
      </c>
    </row>
    <row r="14" spans="1:7" ht="21" customHeight="1" x14ac:dyDescent="0.25">
      <c r="A14" s="6">
        <v>2</v>
      </c>
      <c r="B14" s="24" t="s">
        <v>17</v>
      </c>
      <c r="C14" s="24"/>
      <c r="D14" s="24"/>
      <c r="E14" s="24"/>
      <c r="F14" s="24"/>
      <c r="G14" s="24"/>
    </row>
    <row r="15" spans="1:7" ht="35.25" customHeight="1" x14ac:dyDescent="0.25">
      <c r="A15" s="9" t="s">
        <v>18</v>
      </c>
      <c r="B15" s="7" t="s">
        <v>114</v>
      </c>
      <c r="C15" s="8" t="s">
        <v>15</v>
      </c>
      <c r="D15" s="8">
        <v>10</v>
      </c>
      <c r="E15" s="8">
        <v>1</v>
      </c>
      <c r="F15" s="13"/>
      <c r="G15" s="26">
        <f>D15*E15*F15</f>
        <v>0</v>
      </c>
    </row>
    <row r="16" spans="1:7" ht="35.25" customHeight="1" x14ac:dyDescent="0.25">
      <c r="A16" s="9" t="s">
        <v>19</v>
      </c>
      <c r="B16" s="7" t="s">
        <v>115</v>
      </c>
      <c r="C16" s="8" t="s">
        <v>15</v>
      </c>
      <c r="D16" s="8">
        <v>10</v>
      </c>
      <c r="E16" s="8">
        <v>1</v>
      </c>
      <c r="F16" s="13"/>
      <c r="G16" s="26">
        <f t="shared" ref="G16:G17" si="1">D16*E16*F16</f>
        <v>0</v>
      </c>
    </row>
    <row r="17" spans="1:7" ht="35.25" customHeight="1" x14ac:dyDescent="0.25">
      <c r="A17" s="9" t="s">
        <v>20</v>
      </c>
      <c r="B17" s="7" t="s">
        <v>116</v>
      </c>
      <c r="C17" s="8" t="s">
        <v>15</v>
      </c>
      <c r="D17" s="8">
        <v>10</v>
      </c>
      <c r="E17" s="8">
        <v>7</v>
      </c>
      <c r="F17" s="13"/>
      <c r="G17" s="26">
        <f t="shared" si="1"/>
        <v>0</v>
      </c>
    </row>
    <row r="18" spans="1:7" ht="21" customHeight="1" x14ac:dyDescent="0.25">
      <c r="A18" s="6">
        <v>3</v>
      </c>
      <c r="B18" s="20" t="s">
        <v>21</v>
      </c>
      <c r="C18" s="20"/>
      <c r="D18" s="20"/>
      <c r="E18" s="20"/>
      <c r="F18" s="20"/>
      <c r="G18" s="20"/>
    </row>
    <row r="19" spans="1:7" ht="36.75" customHeight="1" x14ac:dyDescent="0.25">
      <c r="A19" s="10" t="s">
        <v>22</v>
      </c>
      <c r="B19" s="7" t="s">
        <v>117</v>
      </c>
      <c r="C19" s="8" t="s">
        <v>15</v>
      </c>
      <c r="D19" s="8">
        <v>40</v>
      </c>
      <c r="E19" s="8">
        <v>1</v>
      </c>
      <c r="F19" s="13"/>
      <c r="G19" s="26">
        <f>D19*E19*F19</f>
        <v>0</v>
      </c>
    </row>
    <row r="20" spans="1:7" ht="36.75" customHeight="1" x14ac:dyDescent="0.25">
      <c r="A20" s="10" t="s">
        <v>23</v>
      </c>
      <c r="B20" s="7" t="s">
        <v>118</v>
      </c>
      <c r="C20" s="8" t="s">
        <v>15</v>
      </c>
      <c r="D20" s="8">
        <v>40</v>
      </c>
      <c r="E20" s="8">
        <v>1</v>
      </c>
      <c r="F20" s="13"/>
      <c r="G20" s="26">
        <f>D20*E20*F20</f>
        <v>0</v>
      </c>
    </row>
    <row r="21" spans="1:7" ht="21" customHeight="1" x14ac:dyDescent="0.25">
      <c r="A21" s="6">
        <v>4</v>
      </c>
      <c r="B21" s="20" t="s">
        <v>24</v>
      </c>
      <c r="C21" s="20"/>
      <c r="D21" s="20"/>
      <c r="E21" s="20"/>
      <c r="F21" s="20"/>
      <c r="G21" s="20"/>
    </row>
    <row r="22" spans="1:7" ht="33.75" customHeight="1" x14ac:dyDescent="0.25">
      <c r="A22" s="9" t="s">
        <v>25</v>
      </c>
      <c r="B22" s="7" t="s">
        <v>129</v>
      </c>
      <c r="C22" s="8" t="s">
        <v>15</v>
      </c>
      <c r="D22" s="8">
        <v>60</v>
      </c>
      <c r="E22" s="8">
        <v>1</v>
      </c>
      <c r="F22" s="13"/>
      <c r="G22" s="26">
        <f>D22*E22*F22</f>
        <v>0</v>
      </c>
    </row>
    <row r="23" spans="1:7" ht="33.75" customHeight="1" x14ac:dyDescent="0.25">
      <c r="A23" s="9" t="s">
        <v>26</v>
      </c>
      <c r="B23" s="7" t="s">
        <v>119</v>
      </c>
      <c r="C23" s="8" t="s">
        <v>15</v>
      </c>
      <c r="D23" s="8">
        <v>60</v>
      </c>
      <c r="E23" s="8">
        <v>1</v>
      </c>
      <c r="F23" s="13"/>
      <c r="G23" s="26">
        <f t="shared" ref="G23:G24" si="2">D23*E23*F23</f>
        <v>0</v>
      </c>
    </row>
    <row r="24" spans="1:7" ht="33.75" customHeight="1" x14ac:dyDescent="0.25">
      <c r="A24" s="9" t="s">
        <v>27</v>
      </c>
      <c r="B24" s="7" t="s">
        <v>120</v>
      </c>
      <c r="C24" s="8" t="s">
        <v>15</v>
      </c>
      <c r="D24" s="8">
        <v>60</v>
      </c>
      <c r="E24" s="8">
        <v>1</v>
      </c>
      <c r="F24" s="13"/>
      <c r="G24" s="26">
        <f t="shared" si="2"/>
        <v>0</v>
      </c>
    </row>
    <row r="25" spans="1:7" ht="21" customHeight="1" x14ac:dyDescent="0.25">
      <c r="A25" s="6">
        <v>5</v>
      </c>
      <c r="B25" s="20" t="s">
        <v>28</v>
      </c>
      <c r="C25" s="20"/>
      <c r="D25" s="20"/>
      <c r="E25" s="20"/>
      <c r="F25" s="20"/>
      <c r="G25" s="20"/>
    </row>
    <row r="26" spans="1:7" ht="40.5" customHeight="1" x14ac:dyDescent="0.25">
      <c r="A26" s="9" t="s">
        <v>29</v>
      </c>
      <c r="B26" s="7" t="s">
        <v>32</v>
      </c>
      <c r="C26" s="8" t="s">
        <v>33</v>
      </c>
      <c r="D26" s="8">
        <v>5</v>
      </c>
      <c r="E26" s="8">
        <v>1</v>
      </c>
      <c r="F26" s="13"/>
      <c r="G26" s="26">
        <f>D26*E26*F26</f>
        <v>0</v>
      </c>
    </row>
    <row r="27" spans="1:7" ht="40.5" customHeight="1" x14ac:dyDescent="0.25">
      <c r="A27" s="9" t="s">
        <v>30</v>
      </c>
      <c r="B27" s="7" t="s">
        <v>121</v>
      </c>
      <c r="C27" s="8" t="s">
        <v>15</v>
      </c>
      <c r="D27" s="8">
        <v>50</v>
      </c>
      <c r="E27" s="8">
        <v>1</v>
      </c>
      <c r="F27" s="13"/>
      <c r="G27" s="26">
        <f t="shared" ref="G27:G28" si="3">D27*E27*F27</f>
        <v>0</v>
      </c>
    </row>
    <row r="28" spans="1:7" ht="40.5" customHeight="1" x14ac:dyDescent="0.25">
      <c r="A28" s="9" t="s">
        <v>31</v>
      </c>
      <c r="B28" s="7" t="s">
        <v>122</v>
      </c>
      <c r="C28" s="8" t="s">
        <v>15</v>
      </c>
      <c r="D28" s="8">
        <v>50</v>
      </c>
      <c r="E28" s="8">
        <v>1</v>
      </c>
      <c r="F28" s="13"/>
      <c r="G28" s="26">
        <f t="shared" si="3"/>
        <v>0</v>
      </c>
    </row>
    <row r="29" spans="1:7" ht="21" customHeight="1" x14ac:dyDescent="0.25">
      <c r="A29" s="6">
        <v>6</v>
      </c>
      <c r="B29" s="20" t="s">
        <v>34</v>
      </c>
      <c r="C29" s="20"/>
      <c r="D29" s="20"/>
      <c r="E29" s="20"/>
      <c r="F29" s="20"/>
      <c r="G29" s="20"/>
    </row>
    <row r="30" spans="1:7" ht="44.25" customHeight="1" x14ac:dyDescent="0.25">
      <c r="A30" s="9" t="s">
        <v>35</v>
      </c>
      <c r="B30" s="7" t="s">
        <v>43</v>
      </c>
      <c r="C30" s="8" t="s">
        <v>16</v>
      </c>
      <c r="D30" s="8">
        <v>10</v>
      </c>
      <c r="E30" s="8">
        <v>1</v>
      </c>
      <c r="F30" s="13"/>
      <c r="G30" s="26">
        <f>D30*E30*F30</f>
        <v>0</v>
      </c>
    </row>
    <row r="31" spans="1:7" ht="44.25" customHeight="1" x14ac:dyDescent="0.25">
      <c r="A31" s="9" t="s">
        <v>36</v>
      </c>
      <c r="B31" s="7" t="s">
        <v>44</v>
      </c>
      <c r="C31" s="8" t="s">
        <v>16</v>
      </c>
      <c r="D31" s="8">
        <v>10</v>
      </c>
      <c r="E31" s="8">
        <v>1</v>
      </c>
      <c r="F31" s="13"/>
      <c r="G31" s="26">
        <f t="shared" ref="G31:G37" si="4">D31*E31*F31</f>
        <v>0</v>
      </c>
    </row>
    <row r="32" spans="1:7" ht="44.25" customHeight="1" x14ac:dyDescent="0.25">
      <c r="A32" s="9" t="s">
        <v>37</v>
      </c>
      <c r="B32" s="7" t="s">
        <v>45</v>
      </c>
      <c r="C32" s="8" t="s">
        <v>15</v>
      </c>
      <c r="D32" s="8">
        <v>20</v>
      </c>
      <c r="E32" s="8">
        <v>1</v>
      </c>
      <c r="F32" s="13"/>
      <c r="G32" s="26">
        <f t="shared" si="4"/>
        <v>0</v>
      </c>
    </row>
    <row r="33" spans="1:7" ht="44.25" customHeight="1" x14ac:dyDescent="0.25">
      <c r="A33" s="9" t="s">
        <v>38</v>
      </c>
      <c r="B33" s="7" t="s">
        <v>46</v>
      </c>
      <c r="C33" s="8" t="s">
        <v>16</v>
      </c>
      <c r="D33" s="8">
        <v>5</v>
      </c>
      <c r="E33" s="8">
        <v>1</v>
      </c>
      <c r="F33" s="13"/>
      <c r="G33" s="26">
        <f t="shared" si="4"/>
        <v>0</v>
      </c>
    </row>
    <row r="34" spans="1:7" ht="44.25" customHeight="1" x14ac:dyDescent="0.25">
      <c r="A34" s="9" t="s">
        <v>39</v>
      </c>
      <c r="B34" s="7" t="s">
        <v>47</v>
      </c>
      <c r="C34" s="8" t="s">
        <v>16</v>
      </c>
      <c r="D34" s="8">
        <v>5</v>
      </c>
      <c r="E34" s="8">
        <v>1</v>
      </c>
      <c r="F34" s="13"/>
      <c r="G34" s="26">
        <f t="shared" si="4"/>
        <v>0</v>
      </c>
    </row>
    <row r="35" spans="1:7" ht="44.25" customHeight="1" x14ac:dyDescent="0.25">
      <c r="A35" s="9" t="s">
        <v>40</v>
      </c>
      <c r="B35" s="7" t="s">
        <v>48</v>
      </c>
      <c r="C35" s="8" t="s">
        <v>16</v>
      </c>
      <c r="D35" s="8">
        <v>20</v>
      </c>
      <c r="E35" s="8">
        <v>1</v>
      </c>
      <c r="F35" s="13"/>
      <c r="G35" s="26">
        <f t="shared" si="4"/>
        <v>0</v>
      </c>
    </row>
    <row r="36" spans="1:7" ht="44.25" customHeight="1" x14ac:dyDescent="0.25">
      <c r="A36" s="9" t="s">
        <v>41</v>
      </c>
      <c r="B36" s="7" t="s">
        <v>49</v>
      </c>
      <c r="C36" s="8" t="s">
        <v>16</v>
      </c>
      <c r="D36" s="8">
        <v>20</v>
      </c>
      <c r="E36" s="8">
        <v>1</v>
      </c>
      <c r="F36" s="13"/>
      <c r="G36" s="26">
        <f t="shared" si="4"/>
        <v>0</v>
      </c>
    </row>
    <row r="37" spans="1:7" ht="44.25" customHeight="1" x14ac:dyDescent="0.25">
      <c r="A37" s="9" t="s">
        <v>42</v>
      </c>
      <c r="B37" s="7" t="s">
        <v>50</v>
      </c>
      <c r="C37" s="8" t="s">
        <v>16</v>
      </c>
      <c r="D37" s="8">
        <v>20</v>
      </c>
      <c r="E37" s="8">
        <v>1</v>
      </c>
      <c r="F37" s="13"/>
      <c r="G37" s="26">
        <f t="shared" si="4"/>
        <v>0</v>
      </c>
    </row>
    <row r="38" spans="1:7" ht="21" customHeight="1" x14ac:dyDescent="0.25">
      <c r="A38" s="11">
        <v>7</v>
      </c>
      <c r="B38" s="20" t="s">
        <v>51</v>
      </c>
      <c r="C38" s="20"/>
      <c r="D38" s="20"/>
      <c r="E38" s="20"/>
      <c r="F38" s="20"/>
      <c r="G38" s="20"/>
    </row>
    <row r="39" spans="1:7" ht="32.25" customHeight="1" x14ac:dyDescent="0.25">
      <c r="A39" s="9" t="s">
        <v>52</v>
      </c>
      <c r="B39" s="7" t="s">
        <v>53</v>
      </c>
      <c r="C39" s="8" t="s">
        <v>14</v>
      </c>
      <c r="D39" s="8">
        <v>100</v>
      </c>
      <c r="E39" s="8">
        <v>1</v>
      </c>
      <c r="F39" s="13"/>
      <c r="G39" s="26">
        <f>D39*E39*F39</f>
        <v>0</v>
      </c>
    </row>
    <row r="40" spans="1:7" ht="21" customHeight="1" x14ac:dyDescent="0.25">
      <c r="A40" s="11">
        <v>8</v>
      </c>
      <c r="B40" s="20" t="s">
        <v>54</v>
      </c>
      <c r="C40" s="20"/>
      <c r="D40" s="20"/>
      <c r="E40" s="20"/>
      <c r="F40" s="20"/>
      <c r="G40" s="20"/>
    </row>
    <row r="41" spans="1:7" ht="34.5" customHeight="1" x14ac:dyDescent="0.25">
      <c r="A41" s="9" t="s">
        <v>55</v>
      </c>
      <c r="B41" s="7" t="s">
        <v>59</v>
      </c>
      <c r="C41" s="8" t="s">
        <v>63</v>
      </c>
      <c r="D41" s="8">
        <v>2</v>
      </c>
      <c r="E41" s="8">
        <v>1</v>
      </c>
      <c r="F41" s="13"/>
      <c r="G41" s="26">
        <f>D41*E41*F41</f>
        <v>0</v>
      </c>
    </row>
    <row r="42" spans="1:7" ht="34.5" customHeight="1" x14ac:dyDescent="0.25">
      <c r="A42" s="9" t="s">
        <v>56</v>
      </c>
      <c r="B42" s="7" t="s">
        <v>60</v>
      </c>
      <c r="C42" s="8" t="s">
        <v>64</v>
      </c>
      <c r="D42" s="8">
        <v>2</v>
      </c>
      <c r="E42" s="8">
        <v>1</v>
      </c>
      <c r="F42" s="13"/>
      <c r="G42" s="26">
        <f t="shared" ref="G42:G44" si="5">D42*E42*F42</f>
        <v>0</v>
      </c>
    </row>
    <row r="43" spans="1:7" ht="34.5" customHeight="1" x14ac:dyDescent="0.25">
      <c r="A43" s="9" t="s">
        <v>57</v>
      </c>
      <c r="B43" s="7" t="s">
        <v>61</v>
      </c>
      <c r="C43" s="8" t="s">
        <v>65</v>
      </c>
      <c r="D43" s="8">
        <v>4</v>
      </c>
      <c r="E43" s="8">
        <v>1</v>
      </c>
      <c r="F43" s="13"/>
      <c r="G43" s="26">
        <f t="shared" si="5"/>
        <v>0</v>
      </c>
    </row>
    <row r="44" spans="1:7" ht="34.5" customHeight="1" x14ac:dyDescent="0.25">
      <c r="A44" s="9" t="s">
        <v>58</v>
      </c>
      <c r="B44" s="7" t="s">
        <v>62</v>
      </c>
      <c r="C44" s="8" t="s">
        <v>64</v>
      </c>
      <c r="D44" s="8">
        <v>2</v>
      </c>
      <c r="E44" s="8">
        <v>1</v>
      </c>
      <c r="F44" s="13"/>
      <c r="G44" s="26">
        <f t="shared" si="5"/>
        <v>0</v>
      </c>
    </row>
    <row r="45" spans="1:7" ht="21" customHeight="1" x14ac:dyDescent="0.25">
      <c r="A45" s="6">
        <v>9</v>
      </c>
      <c r="B45" s="20" t="s">
        <v>66</v>
      </c>
      <c r="C45" s="20"/>
      <c r="D45" s="20"/>
      <c r="E45" s="20"/>
      <c r="F45" s="20"/>
      <c r="G45" s="20"/>
    </row>
    <row r="46" spans="1:7" ht="37.5" customHeight="1" x14ac:dyDescent="0.25">
      <c r="A46" s="9" t="s">
        <v>67</v>
      </c>
      <c r="B46" s="7" t="s">
        <v>86</v>
      </c>
      <c r="C46" s="8" t="s">
        <v>14</v>
      </c>
      <c r="D46" s="8">
        <v>14</v>
      </c>
      <c r="E46" s="8">
        <v>1</v>
      </c>
      <c r="F46" s="13"/>
      <c r="G46" s="26">
        <f>D46*E46*F46</f>
        <v>0</v>
      </c>
    </row>
    <row r="47" spans="1:7" ht="37.5" customHeight="1" x14ac:dyDescent="0.25">
      <c r="A47" s="9" t="s">
        <v>68</v>
      </c>
      <c r="B47" s="7" t="s">
        <v>87</v>
      </c>
      <c r="C47" s="8" t="s">
        <v>14</v>
      </c>
      <c r="D47" s="8">
        <v>14</v>
      </c>
      <c r="E47" s="8">
        <v>1</v>
      </c>
      <c r="F47" s="13"/>
      <c r="G47" s="26">
        <f t="shared" ref="G47:G65" si="6">D47*E47*F47</f>
        <v>0</v>
      </c>
    </row>
    <row r="48" spans="1:7" ht="37.5" customHeight="1" x14ac:dyDescent="0.25">
      <c r="A48" s="9" t="s">
        <v>69</v>
      </c>
      <c r="B48" s="7" t="s">
        <v>88</v>
      </c>
      <c r="C48" s="8" t="s">
        <v>14</v>
      </c>
      <c r="D48" s="8">
        <v>10</v>
      </c>
      <c r="E48" s="8">
        <v>1</v>
      </c>
      <c r="F48" s="13"/>
      <c r="G48" s="26">
        <f t="shared" si="6"/>
        <v>0</v>
      </c>
    </row>
    <row r="49" spans="1:7" ht="37.5" customHeight="1" x14ac:dyDescent="0.25">
      <c r="A49" s="9" t="s">
        <v>70</v>
      </c>
      <c r="B49" s="7" t="s">
        <v>89</v>
      </c>
      <c r="C49" s="8" t="s">
        <v>14</v>
      </c>
      <c r="D49" s="8">
        <v>10</v>
      </c>
      <c r="E49" s="8">
        <v>1</v>
      </c>
      <c r="F49" s="13"/>
      <c r="G49" s="26">
        <f t="shared" si="6"/>
        <v>0</v>
      </c>
    </row>
    <row r="50" spans="1:7" ht="37.5" customHeight="1" x14ac:dyDescent="0.25">
      <c r="A50" s="9" t="s">
        <v>71</v>
      </c>
      <c r="B50" s="7" t="s">
        <v>90</v>
      </c>
      <c r="C50" s="8" t="s">
        <v>14</v>
      </c>
      <c r="D50" s="8">
        <v>10</v>
      </c>
      <c r="E50" s="8">
        <v>1</v>
      </c>
      <c r="F50" s="13"/>
      <c r="G50" s="26">
        <f t="shared" si="6"/>
        <v>0</v>
      </c>
    </row>
    <row r="51" spans="1:7" ht="37.5" customHeight="1" x14ac:dyDescent="0.25">
      <c r="A51" s="9" t="s">
        <v>72</v>
      </c>
      <c r="B51" s="7" t="s">
        <v>91</v>
      </c>
      <c r="C51" s="8" t="s">
        <v>14</v>
      </c>
      <c r="D51" s="8">
        <v>10</v>
      </c>
      <c r="E51" s="8">
        <v>1</v>
      </c>
      <c r="F51" s="13"/>
      <c r="G51" s="26">
        <f t="shared" si="6"/>
        <v>0</v>
      </c>
    </row>
    <row r="52" spans="1:7" ht="37.5" customHeight="1" x14ac:dyDescent="0.25">
      <c r="A52" s="9" t="s">
        <v>73</v>
      </c>
      <c r="B52" s="7" t="s">
        <v>92</v>
      </c>
      <c r="C52" s="8" t="s">
        <v>64</v>
      </c>
      <c r="D52" s="8">
        <v>5</v>
      </c>
      <c r="E52" s="8">
        <v>1</v>
      </c>
      <c r="F52" s="13"/>
      <c r="G52" s="26">
        <f t="shared" si="6"/>
        <v>0</v>
      </c>
    </row>
    <row r="53" spans="1:7" ht="37.5" customHeight="1" x14ac:dyDescent="0.25">
      <c r="A53" s="9" t="s">
        <v>74</v>
      </c>
      <c r="B53" s="7" t="s">
        <v>93</v>
      </c>
      <c r="C53" s="8" t="s">
        <v>14</v>
      </c>
      <c r="D53" s="8">
        <v>10</v>
      </c>
      <c r="E53" s="8">
        <v>1</v>
      </c>
      <c r="F53" s="13"/>
      <c r="G53" s="26">
        <f t="shared" si="6"/>
        <v>0</v>
      </c>
    </row>
    <row r="54" spans="1:7" ht="39.75" customHeight="1" x14ac:dyDescent="0.25">
      <c r="A54" s="9" t="s">
        <v>75</v>
      </c>
      <c r="B54" s="7" t="s">
        <v>94</v>
      </c>
      <c r="C54" s="8" t="s">
        <v>14</v>
      </c>
      <c r="D54" s="8">
        <v>5</v>
      </c>
      <c r="E54" s="8">
        <v>1</v>
      </c>
      <c r="F54" s="13"/>
      <c r="G54" s="26">
        <f t="shared" si="6"/>
        <v>0</v>
      </c>
    </row>
    <row r="55" spans="1:7" ht="39.75" customHeight="1" x14ac:dyDescent="0.25">
      <c r="A55" s="9" t="s">
        <v>76</v>
      </c>
      <c r="B55" s="7" t="s">
        <v>95</v>
      </c>
      <c r="C55" s="8" t="s">
        <v>14</v>
      </c>
      <c r="D55" s="8">
        <v>5</v>
      </c>
      <c r="E55" s="8">
        <v>1</v>
      </c>
      <c r="F55" s="13"/>
      <c r="G55" s="26">
        <f t="shared" si="6"/>
        <v>0</v>
      </c>
    </row>
    <row r="56" spans="1:7" ht="39.75" customHeight="1" x14ac:dyDescent="0.25">
      <c r="A56" s="9" t="s">
        <v>77</v>
      </c>
      <c r="B56" s="7" t="s">
        <v>96</v>
      </c>
      <c r="C56" s="8" t="s">
        <v>64</v>
      </c>
      <c r="D56" s="8">
        <v>5</v>
      </c>
      <c r="E56" s="8">
        <v>1</v>
      </c>
      <c r="F56" s="13"/>
      <c r="G56" s="26">
        <f t="shared" si="6"/>
        <v>0</v>
      </c>
    </row>
    <row r="57" spans="1:7" ht="37.5" customHeight="1" x14ac:dyDescent="0.25">
      <c r="A57" s="9" t="s">
        <v>78</v>
      </c>
      <c r="B57" s="7" t="s">
        <v>97</v>
      </c>
      <c r="C57" s="8" t="s">
        <v>63</v>
      </c>
      <c r="D57" s="8">
        <v>1</v>
      </c>
      <c r="E57" s="8">
        <v>1</v>
      </c>
      <c r="F57" s="13"/>
      <c r="G57" s="26">
        <f t="shared" si="6"/>
        <v>0</v>
      </c>
    </row>
    <row r="58" spans="1:7" ht="37.5" customHeight="1" x14ac:dyDescent="0.25">
      <c r="A58" s="9" t="s">
        <v>79</v>
      </c>
      <c r="B58" s="7" t="s">
        <v>98</v>
      </c>
      <c r="C58" s="8" t="s">
        <v>63</v>
      </c>
      <c r="D58" s="8">
        <v>2</v>
      </c>
      <c r="E58" s="8">
        <v>1</v>
      </c>
      <c r="F58" s="13"/>
      <c r="G58" s="26">
        <f t="shared" si="6"/>
        <v>0</v>
      </c>
    </row>
    <row r="59" spans="1:7" ht="37.5" customHeight="1" x14ac:dyDescent="0.25">
      <c r="A59" s="9" t="s">
        <v>80</v>
      </c>
      <c r="B59" s="7" t="s">
        <v>99</v>
      </c>
      <c r="C59" s="8" t="s">
        <v>63</v>
      </c>
      <c r="D59" s="8">
        <v>2</v>
      </c>
      <c r="E59" s="8">
        <v>1</v>
      </c>
      <c r="F59" s="13"/>
      <c r="G59" s="26">
        <f t="shared" si="6"/>
        <v>0</v>
      </c>
    </row>
    <row r="60" spans="1:7" ht="37.5" customHeight="1" x14ac:dyDescent="0.25">
      <c r="A60" s="9" t="s">
        <v>81</v>
      </c>
      <c r="B60" s="7" t="s">
        <v>100</v>
      </c>
      <c r="C60" s="8" t="s">
        <v>64</v>
      </c>
      <c r="D60" s="8">
        <v>2</v>
      </c>
      <c r="E60" s="8">
        <v>1</v>
      </c>
      <c r="F60" s="13"/>
      <c r="G60" s="26">
        <f t="shared" si="6"/>
        <v>0</v>
      </c>
    </row>
    <row r="61" spans="1:7" ht="37.5" customHeight="1" x14ac:dyDescent="0.25">
      <c r="A61" s="9" t="s">
        <v>82</v>
      </c>
      <c r="B61" s="7" t="s">
        <v>101</v>
      </c>
      <c r="C61" s="8" t="s">
        <v>64</v>
      </c>
      <c r="D61" s="8">
        <v>2</v>
      </c>
      <c r="E61" s="8">
        <v>1</v>
      </c>
      <c r="F61" s="13"/>
      <c r="G61" s="26">
        <f t="shared" si="6"/>
        <v>0</v>
      </c>
    </row>
    <row r="62" spans="1:7" ht="37.5" customHeight="1" x14ac:dyDescent="0.25">
      <c r="A62" s="9" t="s">
        <v>83</v>
      </c>
      <c r="B62" s="7" t="s">
        <v>102</v>
      </c>
      <c r="C62" s="8" t="s">
        <v>64</v>
      </c>
      <c r="D62" s="8">
        <v>2</v>
      </c>
      <c r="E62" s="8">
        <v>1</v>
      </c>
      <c r="F62" s="13"/>
      <c r="G62" s="26">
        <f t="shared" si="6"/>
        <v>0</v>
      </c>
    </row>
    <row r="63" spans="1:7" ht="37.5" customHeight="1" x14ac:dyDescent="0.25">
      <c r="A63" s="9" t="s">
        <v>84</v>
      </c>
      <c r="B63" s="7" t="s">
        <v>103</v>
      </c>
      <c r="C63" s="8" t="s">
        <v>64</v>
      </c>
      <c r="D63" s="8">
        <v>5</v>
      </c>
      <c r="E63" s="8">
        <v>1</v>
      </c>
      <c r="F63" s="13"/>
      <c r="G63" s="26">
        <f t="shared" si="6"/>
        <v>0</v>
      </c>
    </row>
    <row r="64" spans="1:7" ht="37.5" customHeight="1" x14ac:dyDescent="0.25">
      <c r="A64" s="9" t="s">
        <v>85</v>
      </c>
      <c r="B64" s="7" t="s">
        <v>104</v>
      </c>
      <c r="C64" s="8" t="s">
        <v>63</v>
      </c>
      <c r="D64" s="8">
        <v>2</v>
      </c>
      <c r="E64" s="8">
        <v>1</v>
      </c>
      <c r="F64" s="13"/>
      <c r="G64" s="26">
        <f t="shared" si="6"/>
        <v>0</v>
      </c>
    </row>
    <row r="65" spans="1:7" ht="37.5" customHeight="1" x14ac:dyDescent="0.25">
      <c r="A65" s="9" t="s">
        <v>106</v>
      </c>
      <c r="B65" s="7" t="s">
        <v>105</v>
      </c>
      <c r="C65" s="8" t="s">
        <v>107</v>
      </c>
      <c r="D65" s="8">
        <v>10</v>
      </c>
      <c r="E65" s="8">
        <v>1</v>
      </c>
      <c r="F65" s="13"/>
      <c r="G65" s="26">
        <f t="shared" si="6"/>
        <v>0</v>
      </c>
    </row>
    <row r="66" spans="1:7" ht="27.75" customHeight="1" x14ac:dyDescent="0.25">
      <c r="A66" s="14"/>
      <c r="B66" s="15"/>
      <c r="C66" s="14"/>
      <c r="D66" s="14"/>
      <c r="E66" s="14"/>
      <c r="F66" s="16" t="s">
        <v>125</v>
      </c>
      <c r="G66" s="27">
        <f>SUM(G7:G65)</f>
        <v>0</v>
      </c>
    </row>
    <row r="67" spans="1:7" ht="27.75" customHeight="1" x14ac:dyDescent="0.25">
      <c r="A67" s="14"/>
      <c r="B67" s="15"/>
      <c r="C67" s="14"/>
      <c r="D67" s="14"/>
      <c r="E67" s="14"/>
      <c r="F67" s="16" t="s">
        <v>123</v>
      </c>
      <c r="G67" s="27">
        <f>0.23*G66</f>
        <v>0</v>
      </c>
    </row>
    <row r="68" spans="1:7" ht="27.75" customHeight="1" x14ac:dyDescent="0.25">
      <c r="A68" s="14"/>
      <c r="B68" s="15"/>
      <c r="C68" s="14"/>
      <c r="D68" s="14"/>
      <c r="E68" s="14"/>
      <c r="F68" s="16" t="s">
        <v>126</v>
      </c>
      <c r="G68" s="27">
        <f>G66+G67</f>
        <v>0</v>
      </c>
    </row>
    <row r="69" spans="1:7" x14ac:dyDescent="0.25">
      <c r="A69" s="17"/>
      <c r="B69" s="18"/>
      <c r="C69" s="17"/>
      <c r="D69" s="17"/>
      <c r="E69" s="17"/>
      <c r="F69" s="19"/>
      <c r="G69" s="19"/>
    </row>
    <row r="70" spans="1:7" x14ac:dyDescent="0.25">
      <c r="B70" s="1"/>
      <c r="C70" s="2"/>
      <c r="D70" s="2"/>
      <c r="E70" s="2"/>
    </row>
    <row r="71" spans="1:7" x14ac:dyDescent="0.25">
      <c r="B71" s="1"/>
      <c r="C71" s="2"/>
      <c r="D71" s="2"/>
      <c r="E71" s="2"/>
    </row>
    <row r="72" spans="1:7" x14ac:dyDescent="0.25">
      <c r="B72" s="1"/>
      <c r="C72" s="2"/>
      <c r="D72" s="2"/>
      <c r="E72" s="2"/>
    </row>
    <row r="73" spans="1:7" x14ac:dyDescent="0.25">
      <c r="B73" s="1"/>
      <c r="C73" s="2"/>
      <c r="D73" s="2"/>
      <c r="E73" s="2"/>
    </row>
    <row r="74" spans="1:7" x14ac:dyDescent="0.25">
      <c r="B74" s="1"/>
      <c r="C74" s="2"/>
      <c r="D74" s="2"/>
      <c r="E74" s="2"/>
    </row>
    <row r="75" spans="1:7" x14ac:dyDescent="0.25">
      <c r="B75" s="1"/>
      <c r="C75" s="2"/>
      <c r="D75" s="2"/>
      <c r="E75" s="2"/>
    </row>
    <row r="76" spans="1:7" x14ac:dyDescent="0.25">
      <c r="B76" s="1"/>
      <c r="C76" s="2"/>
      <c r="D76" s="2"/>
      <c r="E76" s="2"/>
    </row>
    <row r="77" spans="1:7" x14ac:dyDescent="0.25">
      <c r="B77" s="1"/>
      <c r="C77" s="2"/>
      <c r="D77" s="2"/>
      <c r="E77" s="2"/>
    </row>
    <row r="78" spans="1:7" x14ac:dyDescent="0.25">
      <c r="B78" s="1"/>
      <c r="C78" s="2"/>
      <c r="D78" s="2"/>
      <c r="E78" s="2"/>
    </row>
    <row r="79" spans="1:7" x14ac:dyDescent="0.25">
      <c r="B79" s="1"/>
      <c r="C79" s="2"/>
      <c r="D79" s="2"/>
      <c r="E79" s="2"/>
    </row>
    <row r="80" spans="1:7" x14ac:dyDescent="0.25">
      <c r="B80" s="1"/>
      <c r="C80" s="2"/>
      <c r="D80" s="2"/>
      <c r="E80" s="2"/>
    </row>
    <row r="81" spans="2:5" x14ac:dyDescent="0.25">
      <c r="B81" s="1"/>
      <c r="C81" s="2"/>
      <c r="D81" s="2"/>
      <c r="E81" s="2"/>
    </row>
    <row r="82" spans="2:5" x14ac:dyDescent="0.25">
      <c r="B82" s="1"/>
      <c r="C82" s="2"/>
      <c r="D82" s="2"/>
      <c r="E82" s="2"/>
    </row>
    <row r="83" spans="2:5" x14ac:dyDescent="0.25">
      <c r="B83" s="1"/>
      <c r="C83" s="2"/>
      <c r="D83" s="2"/>
      <c r="E83" s="2"/>
    </row>
    <row r="84" spans="2:5" x14ac:dyDescent="0.25">
      <c r="B84" s="1"/>
      <c r="C84" s="2"/>
      <c r="D84" s="2"/>
      <c r="E84" s="2"/>
    </row>
    <row r="85" spans="2:5" x14ac:dyDescent="0.25">
      <c r="B85" s="1"/>
      <c r="C85" s="2"/>
      <c r="D85" s="2"/>
      <c r="E85" s="2"/>
    </row>
    <row r="86" spans="2:5" x14ac:dyDescent="0.25">
      <c r="B86" s="1"/>
      <c r="C86" s="2"/>
      <c r="D86" s="2"/>
      <c r="E86" s="2"/>
    </row>
    <row r="87" spans="2:5" x14ac:dyDescent="0.25">
      <c r="B87" s="1"/>
      <c r="C87" s="2"/>
      <c r="D87" s="2"/>
      <c r="E87" s="2"/>
    </row>
    <row r="88" spans="2:5" x14ac:dyDescent="0.25">
      <c r="B88" s="1"/>
      <c r="C88" s="2"/>
      <c r="D88" s="2"/>
      <c r="E88" s="2"/>
    </row>
    <row r="89" spans="2:5" x14ac:dyDescent="0.25">
      <c r="B89" s="1"/>
      <c r="C89" s="2"/>
      <c r="D89" s="2"/>
      <c r="E89" s="2"/>
    </row>
    <row r="90" spans="2:5" x14ac:dyDescent="0.25">
      <c r="B90" s="1"/>
      <c r="C90" s="2"/>
      <c r="D90" s="2"/>
      <c r="E90" s="2"/>
    </row>
    <row r="91" spans="2:5" x14ac:dyDescent="0.25">
      <c r="B91" s="1"/>
      <c r="C91" s="2"/>
      <c r="D91" s="2"/>
      <c r="E91" s="2"/>
    </row>
    <row r="92" spans="2:5" x14ac:dyDescent="0.25">
      <c r="B92" s="1"/>
      <c r="C92" s="2"/>
      <c r="D92" s="2"/>
      <c r="E92" s="2"/>
    </row>
    <row r="93" spans="2:5" x14ac:dyDescent="0.25">
      <c r="B93" s="1"/>
      <c r="C93" s="2"/>
      <c r="D93" s="2"/>
      <c r="E93" s="2"/>
    </row>
    <row r="94" spans="2:5" x14ac:dyDescent="0.25">
      <c r="B94" s="1"/>
      <c r="C94" s="2"/>
      <c r="D94" s="2"/>
      <c r="E94" s="2"/>
    </row>
    <row r="95" spans="2:5" x14ac:dyDescent="0.25">
      <c r="B95" s="1"/>
      <c r="C95" s="2"/>
      <c r="D95" s="2"/>
      <c r="E95" s="2"/>
    </row>
    <row r="96" spans="2:5" x14ac:dyDescent="0.25">
      <c r="B96" s="1"/>
      <c r="C96" s="2"/>
      <c r="D96" s="2"/>
      <c r="E96" s="2"/>
    </row>
    <row r="97" spans="2:5" x14ac:dyDescent="0.25">
      <c r="B97" s="1"/>
      <c r="C97" s="2"/>
      <c r="D97" s="2"/>
      <c r="E97" s="2"/>
    </row>
    <row r="98" spans="2:5" x14ac:dyDescent="0.25">
      <c r="B98" s="1"/>
      <c r="C98" s="2"/>
      <c r="D98" s="2"/>
      <c r="E98" s="2"/>
    </row>
    <row r="99" spans="2:5" x14ac:dyDescent="0.25">
      <c r="B99" s="1"/>
      <c r="C99" s="2"/>
      <c r="D99" s="2"/>
      <c r="E99" s="2"/>
    </row>
    <row r="100" spans="2:5" x14ac:dyDescent="0.25">
      <c r="B100" s="1"/>
      <c r="C100" s="2"/>
      <c r="D100" s="2"/>
      <c r="E100" s="2"/>
    </row>
    <row r="101" spans="2:5" x14ac:dyDescent="0.25">
      <c r="B101" s="1"/>
      <c r="C101" s="2"/>
      <c r="D101" s="2"/>
      <c r="E101" s="2"/>
    </row>
    <row r="102" spans="2:5" x14ac:dyDescent="0.25">
      <c r="B102" s="1"/>
      <c r="C102" s="2"/>
      <c r="D102" s="2"/>
      <c r="E102" s="2"/>
    </row>
    <row r="103" spans="2:5" x14ac:dyDescent="0.25">
      <c r="B103" s="1"/>
      <c r="C103" s="2"/>
      <c r="D103" s="2"/>
      <c r="E103" s="2"/>
    </row>
    <row r="104" spans="2:5" x14ac:dyDescent="0.25">
      <c r="B104" s="1"/>
      <c r="C104" s="2"/>
      <c r="D104" s="2"/>
      <c r="E104" s="2"/>
    </row>
    <row r="105" spans="2:5" x14ac:dyDescent="0.25">
      <c r="B105" s="1"/>
      <c r="C105" s="2"/>
      <c r="D105" s="2"/>
      <c r="E105" s="2"/>
    </row>
    <row r="106" spans="2:5" x14ac:dyDescent="0.25">
      <c r="B106" s="1"/>
      <c r="C106" s="2"/>
      <c r="D106" s="2"/>
      <c r="E106" s="2"/>
    </row>
    <row r="107" spans="2:5" x14ac:dyDescent="0.25">
      <c r="B107" s="1"/>
      <c r="C107" s="2"/>
      <c r="D107" s="2"/>
      <c r="E107" s="2"/>
    </row>
    <row r="108" spans="2:5" x14ac:dyDescent="0.25">
      <c r="B108" s="1"/>
      <c r="C108" s="2"/>
      <c r="D108" s="2"/>
      <c r="E108" s="2"/>
    </row>
    <row r="109" spans="2:5" x14ac:dyDescent="0.25">
      <c r="B109" s="1"/>
      <c r="C109" s="2"/>
      <c r="D109" s="2"/>
      <c r="E109" s="2"/>
    </row>
    <row r="110" spans="2:5" x14ac:dyDescent="0.25">
      <c r="B110" s="1"/>
      <c r="C110" s="2"/>
      <c r="D110" s="2"/>
      <c r="E110" s="2"/>
    </row>
    <row r="111" spans="2:5" x14ac:dyDescent="0.25">
      <c r="B111" s="1"/>
      <c r="C111" s="2"/>
      <c r="D111" s="2"/>
      <c r="E111" s="2"/>
    </row>
    <row r="112" spans="2:5" x14ac:dyDescent="0.25">
      <c r="B112" s="1"/>
      <c r="C112" s="2"/>
      <c r="D112" s="2"/>
      <c r="E112" s="2"/>
    </row>
    <row r="113" spans="2:5" x14ac:dyDescent="0.25">
      <c r="B113" s="1"/>
      <c r="C113" s="2"/>
      <c r="D113" s="2"/>
      <c r="E113" s="2"/>
    </row>
    <row r="114" spans="2:5" x14ac:dyDescent="0.25">
      <c r="B114" s="1"/>
      <c r="C114" s="2"/>
      <c r="D114" s="2"/>
      <c r="E114" s="2"/>
    </row>
    <row r="115" spans="2:5" x14ac:dyDescent="0.25">
      <c r="B115" s="1"/>
      <c r="C115" s="2"/>
      <c r="D115" s="2"/>
      <c r="E115" s="2"/>
    </row>
    <row r="116" spans="2:5" x14ac:dyDescent="0.25">
      <c r="B116" s="1"/>
      <c r="C116" s="2"/>
      <c r="D116" s="2"/>
      <c r="E116" s="2"/>
    </row>
    <row r="117" spans="2:5" x14ac:dyDescent="0.25">
      <c r="B117" s="1"/>
      <c r="C117" s="2"/>
      <c r="D117" s="2"/>
      <c r="E117" s="2"/>
    </row>
    <row r="118" spans="2:5" x14ac:dyDescent="0.25">
      <c r="B118" s="1"/>
      <c r="C118" s="2"/>
      <c r="D118" s="2"/>
      <c r="E118" s="2"/>
    </row>
    <row r="119" spans="2:5" x14ac:dyDescent="0.25">
      <c r="B119" s="1"/>
      <c r="C119" s="2"/>
      <c r="D119" s="2"/>
      <c r="E119" s="2"/>
    </row>
    <row r="120" spans="2:5" x14ac:dyDescent="0.25">
      <c r="B120" s="1"/>
      <c r="C120" s="2"/>
      <c r="D120" s="2"/>
      <c r="E120" s="2"/>
    </row>
    <row r="121" spans="2:5" x14ac:dyDescent="0.25">
      <c r="B121" s="1"/>
      <c r="C121" s="2"/>
      <c r="D121" s="2"/>
      <c r="E121" s="2"/>
    </row>
    <row r="122" spans="2:5" x14ac:dyDescent="0.25">
      <c r="B122" s="1"/>
      <c r="C122" s="2"/>
      <c r="D122" s="2"/>
      <c r="E122" s="2"/>
    </row>
    <row r="123" spans="2:5" x14ac:dyDescent="0.25">
      <c r="B123" s="1"/>
      <c r="C123" s="2"/>
      <c r="D123" s="2"/>
      <c r="E123" s="2"/>
    </row>
    <row r="124" spans="2:5" x14ac:dyDescent="0.25">
      <c r="B124" s="1"/>
      <c r="C124" s="2"/>
      <c r="D124" s="2"/>
      <c r="E124" s="2"/>
    </row>
    <row r="125" spans="2:5" x14ac:dyDescent="0.25">
      <c r="B125" s="1"/>
      <c r="C125" s="2"/>
      <c r="D125" s="2"/>
      <c r="E125" s="2"/>
    </row>
    <row r="126" spans="2:5" x14ac:dyDescent="0.25">
      <c r="B126" s="1"/>
      <c r="C126" s="2"/>
      <c r="D126" s="2"/>
      <c r="E126" s="2"/>
    </row>
    <row r="127" spans="2:5" x14ac:dyDescent="0.25">
      <c r="B127" s="1"/>
    </row>
    <row r="128" spans="2:5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</sheetData>
  <sheetProtection algorithmName="SHA-512" hashValue="mNiLgstzcn1v77AsYwfYNa4nQIzSWlZTndjfm5CZA1tmO21dz1mP/xLb4XIOxCMkGigwyDoLLtfg3fmIJOxjuA==" saltValue="Ob96KHJCUthoy1tGv2xAVw==" spinCount="100000" sheet="1" objects="1" scenarios="1" selectLockedCells="1"/>
  <mergeCells count="12">
    <mergeCell ref="B18:G18"/>
    <mergeCell ref="B21:G21"/>
    <mergeCell ref="A1:G1"/>
    <mergeCell ref="A2:G2"/>
    <mergeCell ref="A3:G3"/>
    <mergeCell ref="B6:G6"/>
    <mergeCell ref="B14:G14"/>
    <mergeCell ref="B25:G25"/>
    <mergeCell ref="B29:G29"/>
    <mergeCell ref="B38:G38"/>
    <mergeCell ref="B40:G40"/>
    <mergeCell ref="B45:G45"/>
  </mergeCells>
  <phoneticPr fontId="1" type="noConversion"/>
  <pageMargins left="0.7" right="0.7" top="0.75" bottom="0.75" header="0.3" footer="0.3"/>
  <pageSetup paperSize="9" scale="68" fitToHeight="0" orientation="portrait" r:id="rId1"/>
  <ignoredErrors>
    <ignoredError sqref="A58:A6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Opyrchał</dc:creator>
  <cp:lastModifiedBy>Wojciech Opyrchał</cp:lastModifiedBy>
  <cp:lastPrinted>2025-04-22T11:43:30Z</cp:lastPrinted>
  <dcterms:created xsi:type="dcterms:W3CDTF">2025-04-16T10:13:22Z</dcterms:created>
  <dcterms:modified xsi:type="dcterms:W3CDTF">2026-03-10T11:32:31Z</dcterms:modified>
</cp:coreProperties>
</file>